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Изменения в бюджет октябрь 2021\Приложение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Лист1!$8:$10</definedName>
    <definedName name="_xlnm.Print_Area" localSheetId="0">Лист1!$A$1:$K$43</definedName>
  </definedNames>
  <calcPr calcId="162913" calcOnSave="0"/>
</workbook>
</file>

<file path=xl/calcChain.xml><?xml version="1.0" encoding="utf-8"?>
<calcChain xmlns="http://schemas.openxmlformats.org/spreadsheetml/2006/main">
  <c r="K37" i="1" l="1"/>
  <c r="K29" i="1"/>
  <c r="K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2" i="1"/>
  <c r="J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11" i="1"/>
  <c r="K35" i="1" l="1"/>
  <c r="F41" i="1" l="1"/>
  <c r="F43" i="1" s="1"/>
  <c r="K13" i="1" l="1"/>
  <c r="K14" i="1"/>
  <c r="K15" i="1"/>
  <c r="K16" i="1"/>
  <c r="K17" i="1"/>
  <c r="K18" i="1"/>
  <c r="K19" i="1"/>
  <c r="K20" i="1"/>
  <c r="K21" i="1"/>
  <c r="K23" i="1"/>
  <c r="K24" i="1"/>
  <c r="K25" i="1"/>
  <c r="K26" i="1"/>
  <c r="K27" i="1"/>
  <c r="K28" i="1"/>
  <c r="K30" i="1"/>
  <c r="K31" i="1"/>
  <c r="K32" i="1"/>
  <c r="K33" i="1"/>
  <c r="K34" i="1"/>
  <c r="K36" i="1"/>
  <c r="K39" i="1"/>
  <c r="H41" i="1" l="1"/>
  <c r="J41" i="1" l="1"/>
  <c r="I41" i="1"/>
  <c r="H43" i="1"/>
  <c r="D41" i="1"/>
  <c r="K41" i="1" s="1"/>
  <c r="E41" i="1"/>
  <c r="E43" i="1" s="1"/>
  <c r="J43" i="1" l="1"/>
  <c r="I43" i="1"/>
</calcChain>
</file>

<file path=xl/sharedStrings.xml><?xml version="1.0" encoding="utf-8"?>
<sst xmlns="http://schemas.openxmlformats.org/spreadsheetml/2006/main" count="110" uniqueCount="105">
  <si>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</si>
  <si>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</si>
  <si>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</si>
  <si>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</si>
  <si>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</si>
  <si>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</si>
  <si>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</si>
  <si>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</si>
  <si>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</si>
  <si>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</si>
  <si>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</si>
  <si>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</si>
  <si>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</si>
  <si>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</si>
  <si>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</si>
  <si>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</si>
  <si>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</si>
  <si>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</si>
  <si>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</si>
  <si>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</si>
  <si>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</si>
  <si>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</si>
  <si>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</si>
  <si>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</si>
  <si>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</si>
  <si>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</si>
  <si>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</si>
  <si>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</si>
  <si>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</si>
  <si>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</si>
  <si>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</si>
  <si>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</si>
  <si>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</si>
  <si>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</si>
  <si>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</si>
  <si>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</si>
  <si>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</si>
  <si>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</si>
  <si>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</si>
  <si>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</si>
  <si>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Энергосбережение и повышение энергетической эффективности в Забайкальском крае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</si>
  <si>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</si>
  <si>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</si>
  <si>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</si>
  <si>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</si>
  <si>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</si>
  <si>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</si>
  <si>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</si>
  <si>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</si>
  <si>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</si>
  <si>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</si>
  <si>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</si>
  <si>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№530 от  30.12.2016                (с изм. от 08.05.2019 №185)</t>
  </si>
  <si>
    <t>Приложение №6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</si>
  <si>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</si>
  <si>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</si>
  <si>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</si>
  <si>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№375 от  03.09.2013             (с изм. от 29.01.2020 №14)</t>
  </si>
  <si>
    <t>Распределение бюджетных ассигнований на реализацию государственных программ Забайкальского края в 2021 году</t>
  </si>
  <si>
    <t>2021 год</t>
  </si>
  <si>
    <t>№465 от 28.10.2013                  (с изм. от 01.12.2020 №516)</t>
  </si>
  <si>
    <t>№448 от  28.07.2014             (с изм. от 30.12.2020 №644)</t>
  </si>
  <si>
    <t xml:space="preserve">№197 от  19.05.2016                            (с изм. от 22.01.2021 №6) </t>
  </si>
  <si>
    <t>№372 от 31.08.2017                                  (с изм. от 20.11.2020 №499)</t>
  </si>
  <si>
    <t xml:space="preserve">Комплексные меры по улучшению наркологической ситуации в Забайкальском крае </t>
  </si>
  <si>
    <t xml:space="preserve">Формирование современной городской среды </t>
  </si>
  <si>
    <t xml:space="preserve"> №220 от  23.04.2014                   (с изм. от 31.03.2021 №95)</t>
  </si>
  <si>
    <t>№237 от  25.04.2014                  (с изм. от 13.04.2021 №113)</t>
  </si>
  <si>
    <t>№328 от  10.06.2014            (с изм. от 13.04.2021 №121)</t>
  </si>
  <si>
    <t>№65 от  12.02.2016             (с изм. от 25.05.2021 №182)</t>
  </si>
  <si>
    <t>№360 от 29.08.2018            (с изм. от 11.05.2021 №169)</t>
  </si>
  <si>
    <t>№490 от 17.12.2019                  (с изм. от 31.03.2021 №97)</t>
  </si>
  <si>
    <t>х</t>
  </si>
  <si>
    <t>Итого по госпрограммам</t>
  </si>
  <si>
    <t>в абсолютной сумме              (тыс. рублей)         гр.8-гр.7</t>
  </si>
  <si>
    <t>в %                             гр.8/гр.7</t>
  </si>
  <si>
    <t>проект закона к паспорту ГП,            гр.8/гр.4</t>
  </si>
  <si>
    <t>№274 от  27.05.2014                   (с изм. от 07.07.2021 №237)</t>
  </si>
  <si>
    <t>от 30.12.2020 №1899-ЗЗК                          (тыс. рублей)</t>
  </si>
  <si>
    <t>от 01.04.2021 №1921-ЗЗК                          (тыс. рублей)</t>
  </si>
  <si>
    <t>Утверждено Законом Забайкальского края</t>
  </si>
  <si>
    <t>от 08.07.2021 №1952-ЗЗК, от 13.10.2021 №1984-ЗЗК                         (тыс. рублей)</t>
  </si>
  <si>
    <t>проект закона к утвержденным законом №1984-ЗЗК ассигнованиям</t>
  </si>
  <si>
    <t>№457 от  01.08.2014                  (с изм. от 29.07.2021 №277)</t>
  </si>
  <si>
    <t>№583 от  25.12.2013               (с изм. от 29.09.2021 №383)</t>
  </si>
  <si>
    <t>№188 от 10.04.2014                (с изм. от 18.08.2021 №315)</t>
  </si>
  <si>
    <t>№404 от 18.07.2014             (с изм. от 06.08.2021 №293)</t>
  </si>
  <si>
    <t>№372 от  30.06.2014              (с изм. от 02.07.2021 №233)</t>
  </si>
  <si>
    <t>№314 от  29.05.2014          (с изм. от 22.09.2021 №376)</t>
  </si>
  <si>
    <t>№315 от  29.05.2014              (с изм. от 18.08.2021 №316)</t>
  </si>
  <si>
    <t>№225 от 24.04.2014                 (с изм. от 07.10.2021 №400)</t>
  </si>
  <si>
    <t>№236 от  24.04.2014                 (с изм. от от 14.10.2021 №408)</t>
  </si>
  <si>
    <t>Социально-экономическое развитие Агинского Бурятского округа Забайкальского края</t>
  </si>
  <si>
    <t xml:space="preserve"> №381 от 30.06.2014                   (с изм. от от 14.10.2021 №407)</t>
  </si>
  <si>
    <t>№383 от  30.06.2014           (с изм. от 27.09.2021 №385)</t>
  </si>
  <si>
    <t>№335 от  11.06.2014            (с изм. от 20.09.2021 №364)</t>
  </si>
  <si>
    <t xml:space="preserve"> №467 от 15.08.2014             (с изм. от 08.09.2021 №349)
</t>
  </si>
  <si>
    <t>№650 от  30.12.2015            (с изм. от 26.07.2021 №273)</t>
  </si>
  <si>
    <t>№58 от  04.02.2016               (с изм. от 30.09.2021 №387)</t>
  </si>
  <si>
    <t>в 5 раз</t>
  </si>
  <si>
    <t>в 4 раза</t>
  </si>
  <si>
    <t>в 2 раза</t>
  </si>
  <si>
    <t>срок действия программы закончился            в 2020 году</t>
  </si>
  <si>
    <t>к Заключению от 28.10.2021</t>
  </si>
  <si>
    <t>№99-21/КФ-З-КСП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</si>
</sst>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164" fontId="0" fillId="0" borderId="0" xfId="0" applyNumberFormat="1" applyBorder="1"/>
    <xf numFmtId="0" fontId="1" fillId="2" borderId="0" xfId="0" applyFont="1" applyFill="1"/>
    <xf numFmtId="0" fontId="5" fillId="2" borderId="0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164" fontId="0" fillId="2" borderId="0" xfId="0" applyNumberFormat="1" applyFill="1" applyBorder="1"/>
    <xf numFmtId="0" fontId="6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37" zoomScaleNormal="100" workbookViewId="0">
      <selection activeCell="G11" sqref="G11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7" width="14.5703125" style="2" customWidth="1"/>
    <col min="8" max="8" width="14.7109375" style="4" customWidth="1"/>
    <col min="9" max="9" width="15.42578125" customWidth="1"/>
    <col min="10" max="10" width="12.140625" customWidth="1"/>
    <col min="11" max="11" width="11" customWidth="1"/>
    <col min="13" max="13" width="20.85546875" customWidth="1"/>
  </cols>
  <sheetData>
    <row r="1" spans="1:13" x14ac:dyDescent="0.25">
      <c r="A1" s="1"/>
      <c r="B1" s="1"/>
      <c r="C1" s="30"/>
      <c r="D1" s="58"/>
      <c r="E1" s="59"/>
      <c r="F1" s="46"/>
      <c r="G1" s="50"/>
      <c r="I1" s="54" t="s">
        <v>53</v>
      </c>
      <c r="J1" s="54"/>
      <c r="K1" s="54"/>
    </row>
    <row r="2" spans="1:13" x14ac:dyDescent="0.25">
      <c r="A2" s="1"/>
      <c r="B2" s="1"/>
      <c r="C2" s="30"/>
      <c r="D2" s="58"/>
      <c r="E2" s="59"/>
      <c r="F2" s="46"/>
      <c r="G2" s="50"/>
      <c r="I2" s="54" t="s">
        <v>103</v>
      </c>
      <c r="J2" s="54"/>
      <c r="K2" s="54"/>
    </row>
    <row r="3" spans="1:13" x14ac:dyDescent="0.25">
      <c r="A3" s="1"/>
      <c r="B3" s="1"/>
      <c r="C3" s="30"/>
      <c r="D3" s="60"/>
      <c r="E3" s="61"/>
      <c r="F3" s="47"/>
      <c r="G3" s="51"/>
      <c r="I3" s="54" t="s">
        <v>104</v>
      </c>
      <c r="J3" s="54"/>
      <c r="K3" s="54"/>
    </row>
    <row r="4" spans="1:13" ht="27" customHeight="1" x14ac:dyDescent="0.25">
      <c r="A4" s="56" t="s">
        <v>58</v>
      </c>
      <c r="B4" s="56"/>
      <c r="C4" s="56"/>
      <c r="D4" s="57"/>
      <c r="E4" s="56"/>
      <c r="F4" s="56"/>
      <c r="G4" s="56"/>
      <c r="H4" s="56"/>
      <c r="I4" s="56"/>
      <c r="J4" s="56"/>
      <c r="K4" s="56"/>
    </row>
    <row r="5" spans="1:13" ht="13.5" customHeight="1" x14ac:dyDescent="0.25">
      <c r="A5" s="1"/>
      <c r="B5" s="1"/>
      <c r="C5" s="30"/>
      <c r="D5" s="31"/>
      <c r="E5" s="28"/>
      <c r="F5" s="28"/>
      <c r="G5" s="28"/>
      <c r="J5" s="55"/>
      <c r="K5" s="55"/>
    </row>
    <row r="6" spans="1:13" ht="6.75" hidden="1" customHeight="1" x14ac:dyDescent="0.25">
      <c r="A6" s="1"/>
      <c r="B6" s="1"/>
      <c r="C6" s="30"/>
      <c r="D6" s="31"/>
      <c r="E6" s="28"/>
      <c r="F6" s="28"/>
      <c r="G6" s="28"/>
      <c r="J6" s="23"/>
      <c r="K6" s="23"/>
    </row>
    <row r="7" spans="1:13" ht="15" customHeight="1" x14ac:dyDescent="0.25">
      <c r="A7" s="62" t="s">
        <v>0</v>
      </c>
      <c r="B7" s="62" t="s">
        <v>10</v>
      </c>
      <c r="C7" s="63" t="s">
        <v>46</v>
      </c>
      <c r="D7" s="69" t="s">
        <v>59</v>
      </c>
      <c r="E7" s="69"/>
      <c r="F7" s="69"/>
      <c r="G7" s="69"/>
      <c r="H7" s="69"/>
      <c r="I7" s="67" t="s">
        <v>49</v>
      </c>
      <c r="J7" s="67"/>
      <c r="K7" s="67"/>
    </row>
    <row r="8" spans="1:13" s="3" customFormat="1" ht="46.5" customHeight="1" x14ac:dyDescent="0.2">
      <c r="A8" s="62"/>
      <c r="B8" s="62"/>
      <c r="C8" s="63"/>
      <c r="D8" s="63" t="s">
        <v>47</v>
      </c>
      <c r="E8" s="64" t="s">
        <v>80</v>
      </c>
      <c r="F8" s="65"/>
      <c r="G8" s="66"/>
      <c r="H8" s="68" t="s">
        <v>48</v>
      </c>
      <c r="I8" s="63" t="s">
        <v>82</v>
      </c>
      <c r="J8" s="63"/>
      <c r="K8" s="63" t="s">
        <v>76</v>
      </c>
      <c r="L8" s="5"/>
      <c r="M8" s="5"/>
    </row>
    <row r="9" spans="1:13" s="3" customFormat="1" ht="77.25" customHeight="1" x14ac:dyDescent="0.2">
      <c r="A9" s="62"/>
      <c r="B9" s="62"/>
      <c r="C9" s="63"/>
      <c r="D9" s="63"/>
      <c r="E9" s="52" t="s">
        <v>78</v>
      </c>
      <c r="F9" s="52" t="s">
        <v>79</v>
      </c>
      <c r="G9" s="52" t="s">
        <v>81</v>
      </c>
      <c r="H9" s="68"/>
      <c r="I9" s="41" t="s">
        <v>74</v>
      </c>
      <c r="J9" s="41" t="s">
        <v>75</v>
      </c>
      <c r="K9" s="63"/>
      <c r="L9" s="5"/>
      <c r="M9" s="5"/>
    </row>
    <row r="10" spans="1:13" s="3" customFormat="1" ht="13.5" customHeight="1" x14ac:dyDescent="0.2">
      <c r="A10" s="24">
        <v>1</v>
      </c>
      <c r="B10" s="24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7">
        <v>8</v>
      </c>
      <c r="I10" s="25">
        <v>9</v>
      </c>
      <c r="J10" s="25">
        <v>10</v>
      </c>
      <c r="K10" s="26">
        <v>11</v>
      </c>
      <c r="L10" s="5"/>
      <c r="M10" s="5"/>
    </row>
    <row r="11" spans="1:13" ht="40.5" customHeight="1" x14ac:dyDescent="0.25">
      <c r="A11" s="10" t="s">
        <v>32</v>
      </c>
      <c r="B11" s="11" t="s">
        <v>11</v>
      </c>
      <c r="C11" s="12" t="s">
        <v>77</v>
      </c>
      <c r="D11" s="33">
        <v>7496151.2999999998</v>
      </c>
      <c r="E11" s="34">
        <v>7496151.2999999998</v>
      </c>
      <c r="F11" s="34">
        <v>7596614.4000000004</v>
      </c>
      <c r="G11" s="34">
        <v>8334150</v>
      </c>
      <c r="H11" s="35">
        <v>7975793.7999999998</v>
      </c>
      <c r="I11" s="34">
        <f>H11-G11</f>
        <v>-358356.20000000019</v>
      </c>
      <c r="J11" s="34">
        <f>H11/G11*100-100</f>
        <v>-4.2998530144045901</v>
      </c>
      <c r="K11" s="34">
        <f>H11/D11*100-100</f>
        <v>6.3985167962124763</v>
      </c>
      <c r="L11" s="6"/>
      <c r="M11" s="29"/>
    </row>
    <row r="12" spans="1:13" s="2" customFormat="1" ht="65.25" customHeight="1" x14ac:dyDescent="0.25">
      <c r="A12" s="18" t="s">
        <v>43</v>
      </c>
      <c r="B12" s="12" t="s">
        <v>12</v>
      </c>
      <c r="C12" s="12" t="s">
        <v>102</v>
      </c>
      <c r="D12" s="33">
        <v>0</v>
      </c>
      <c r="E12" s="34">
        <v>1183638.1000000001</v>
      </c>
      <c r="F12" s="34">
        <v>1412931.5</v>
      </c>
      <c r="G12" s="34">
        <v>1412931.5</v>
      </c>
      <c r="H12" s="34">
        <v>1703033.9</v>
      </c>
      <c r="I12" s="34">
        <f t="shared" ref="I12:I43" si="0">H12-G12</f>
        <v>290102.39999999991</v>
      </c>
      <c r="J12" s="34">
        <f t="shared" ref="J12:J43" si="1">H12/G12*100-100</f>
        <v>20.531950770437192</v>
      </c>
      <c r="K12" s="34" t="s">
        <v>72</v>
      </c>
      <c r="L12" s="8"/>
      <c r="M12" s="53"/>
    </row>
    <row r="13" spans="1:13" ht="37.5" customHeight="1" x14ac:dyDescent="0.25">
      <c r="A13" s="10" t="s">
        <v>1</v>
      </c>
      <c r="B13" s="11" t="s">
        <v>13</v>
      </c>
      <c r="C13" s="12" t="s">
        <v>66</v>
      </c>
      <c r="D13" s="33">
        <v>424037.1</v>
      </c>
      <c r="E13" s="34">
        <v>424037.1</v>
      </c>
      <c r="F13" s="34">
        <v>435465.3</v>
      </c>
      <c r="G13" s="34">
        <v>435465.3</v>
      </c>
      <c r="H13" s="35">
        <v>507002.3</v>
      </c>
      <c r="I13" s="34">
        <f t="shared" si="0"/>
        <v>71537</v>
      </c>
      <c r="J13" s="34">
        <f t="shared" si="1"/>
        <v>16.427715365610069</v>
      </c>
      <c r="K13" s="34">
        <f t="shared" ref="K13:K39" si="2">H13/D13*100-100</f>
        <v>19.565552165128935</v>
      </c>
      <c r="L13" s="6"/>
      <c r="M13" s="29"/>
    </row>
    <row r="14" spans="1:13" ht="39" customHeight="1" x14ac:dyDescent="0.25">
      <c r="A14" s="10" t="s">
        <v>33</v>
      </c>
      <c r="B14" s="11" t="s">
        <v>14</v>
      </c>
      <c r="C14" s="12" t="s">
        <v>83</v>
      </c>
      <c r="D14" s="33">
        <v>1195716.3999999999</v>
      </c>
      <c r="E14" s="34">
        <v>1195716.3999999999</v>
      </c>
      <c r="F14" s="34">
        <v>1195716.3999999999</v>
      </c>
      <c r="G14" s="34">
        <v>1195716.3999999999</v>
      </c>
      <c r="H14" s="34">
        <v>1180018.3</v>
      </c>
      <c r="I14" s="34">
        <f t="shared" si="0"/>
        <v>-15698.09999999986</v>
      </c>
      <c r="J14" s="34">
        <f t="shared" si="1"/>
        <v>-1.3128614778554493</v>
      </c>
      <c r="K14" s="34">
        <f t="shared" si="2"/>
        <v>-1.3128614778554493</v>
      </c>
      <c r="L14" s="6"/>
      <c r="M14" s="6"/>
    </row>
    <row r="15" spans="1:13" ht="53.25" customHeight="1" x14ac:dyDescent="0.25">
      <c r="A15" s="13" t="s">
        <v>34</v>
      </c>
      <c r="B15" s="11" t="s">
        <v>15</v>
      </c>
      <c r="C15" s="12" t="s">
        <v>67</v>
      </c>
      <c r="D15" s="33">
        <v>936492.4</v>
      </c>
      <c r="E15" s="34">
        <v>1704001</v>
      </c>
      <c r="F15" s="34">
        <v>1725388</v>
      </c>
      <c r="G15" s="34">
        <v>1727037</v>
      </c>
      <c r="H15" s="35">
        <v>1741536.7</v>
      </c>
      <c r="I15" s="34">
        <f t="shared" si="0"/>
        <v>14499.699999999953</v>
      </c>
      <c r="J15" s="34">
        <f t="shared" si="1"/>
        <v>0.83957089512267657</v>
      </c>
      <c r="K15" s="34">
        <f t="shared" si="2"/>
        <v>85.963783582226597</v>
      </c>
      <c r="L15" s="9"/>
      <c r="M15" s="6"/>
    </row>
    <row r="16" spans="1:13" ht="45.75" customHeight="1" x14ac:dyDescent="0.25">
      <c r="A16" s="13" t="s">
        <v>2</v>
      </c>
      <c r="B16" s="11" t="s">
        <v>16</v>
      </c>
      <c r="C16" s="15" t="s">
        <v>84</v>
      </c>
      <c r="D16" s="42">
        <v>125234.8</v>
      </c>
      <c r="E16" s="34">
        <v>125234.8</v>
      </c>
      <c r="F16" s="34">
        <v>125234.8</v>
      </c>
      <c r="G16" s="34">
        <v>125234.8</v>
      </c>
      <c r="H16" s="34">
        <v>125608.7</v>
      </c>
      <c r="I16" s="34">
        <f t="shared" si="0"/>
        <v>373.89999999999418</v>
      </c>
      <c r="J16" s="34">
        <f t="shared" si="1"/>
        <v>0.29855918642421386</v>
      </c>
      <c r="K16" s="34">
        <f t="shared" si="2"/>
        <v>0.29855918642421386</v>
      </c>
      <c r="L16" s="6"/>
      <c r="M16" s="6"/>
    </row>
    <row r="17" spans="1:13" ht="42.75" customHeight="1" x14ac:dyDescent="0.25">
      <c r="A17" s="13" t="s">
        <v>3</v>
      </c>
      <c r="B17" s="11" t="s">
        <v>17</v>
      </c>
      <c r="C17" s="15" t="s">
        <v>60</v>
      </c>
      <c r="D17" s="42">
        <v>118181.1</v>
      </c>
      <c r="E17" s="34">
        <v>107308.8</v>
      </c>
      <c r="F17" s="34">
        <v>107308.8</v>
      </c>
      <c r="G17" s="34">
        <v>121335.8</v>
      </c>
      <c r="H17" s="34">
        <v>111838</v>
      </c>
      <c r="I17" s="34">
        <f t="shared" si="0"/>
        <v>-9497.8000000000029</v>
      </c>
      <c r="J17" s="34">
        <f t="shared" si="1"/>
        <v>-7.8276980083371939</v>
      </c>
      <c r="K17" s="34">
        <f t="shared" si="2"/>
        <v>-5.3672710780319477</v>
      </c>
      <c r="L17" s="6"/>
      <c r="M17" s="6"/>
    </row>
    <row r="18" spans="1:13" s="4" customFormat="1" ht="38.25" x14ac:dyDescent="0.25">
      <c r="A18" s="14" t="s">
        <v>4</v>
      </c>
      <c r="B18" s="12" t="s">
        <v>18</v>
      </c>
      <c r="C18" s="15" t="s">
        <v>85</v>
      </c>
      <c r="D18" s="42">
        <v>359761.2</v>
      </c>
      <c r="E18" s="34">
        <v>349942.4</v>
      </c>
      <c r="F18" s="34">
        <v>359761.2</v>
      </c>
      <c r="G18" s="34">
        <v>380161.2</v>
      </c>
      <c r="H18" s="35">
        <v>550649.19999999995</v>
      </c>
      <c r="I18" s="34">
        <f t="shared" si="0"/>
        <v>170487.99999999994</v>
      </c>
      <c r="J18" s="34">
        <f t="shared" si="1"/>
        <v>44.846238911282882</v>
      </c>
      <c r="K18" s="34">
        <f t="shared" si="2"/>
        <v>53.059640672757354</v>
      </c>
      <c r="L18" s="7"/>
      <c r="M18" s="6"/>
    </row>
    <row r="19" spans="1:13" s="4" customFormat="1" ht="38.25" x14ac:dyDescent="0.25">
      <c r="A19" s="14" t="s">
        <v>35</v>
      </c>
      <c r="B19" s="15" t="s">
        <v>19</v>
      </c>
      <c r="C19" s="15" t="s">
        <v>86</v>
      </c>
      <c r="D19" s="42">
        <v>1688442.2</v>
      </c>
      <c r="E19" s="34">
        <v>1673191.2</v>
      </c>
      <c r="F19" s="34">
        <v>1688442.2</v>
      </c>
      <c r="G19" s="34">
        <v>1688596.2</v>
      </c>
      <c r="H19" s="35">
        <v>1765178.5</v>
      </c>
      <c r="I19" s="34">
        <f t="shared" si="0"/>
        <v>76582.300000000047</v>
      </c>
      <c r="J19" s="34">
        <f t="shared" si="1"/>
        <v>4.5352642627053115</v>
      </c>
      <c r="K19" s="34">
        <f t="shared" si="2"/>
        <v>4.5447987499957208</v>
      </c>
      <c r="L19" s="7"/>
      <c r="M19" s="6"/>
    </row>
    <row r="20" spans="1:13" ht="38.25" x14ac:dyDescent="0.25">
      <c r="A20" s="10" t="s">
        <v>36</v>
      </c>
      <c r="B20" s="11">
        <v>10</v>
      </c>
      <c r="C20" s="15" t="s">
        <v>87</v>
      </c>
      <c r="D20" s="42">
        <v>200539.1</v>
      </c>
      <c r="E20" s="34">
        <v>200539.1</v>
      </c>
      <c r="F20" s="34">
        <v>200539.1</v>
      </c>
      <c r="G20" s="34">
        <v>250039.1</v>
      </c>
      <c r="H20" s="34">
        <v>256286.3</v>
      </c>
      <c r="I20" s="34">
        <f t="shared" si="0"/>
        <v>6247.1999999999825</v>
      </c>
      <c r="J20" s="34">
        <f t="shared" si="1"/>
        <v>2.4984892362834472</v>
      </c>
      <c r="K20" s="34">
        <f t="shared" si="2"/>
        <v>27.798668688550009</v>
      </c>
      <c r="L20" s="6"/>
      <c r="M20" s="6"/>
    </row>
    <row r="21" spans="1:13" ht="38.25" x14ac:dyDescent="0.25">
      <c r="A21" s="10" t="s">
        <v>37</v>
      </c>
      <c r="B21" s="11">
        <v>11</v>
      </c>
      <c r="C21" s="15" t="s">
        <v>88</v>
      </c>
      <c r="D21" s="42">
        <v>34302.699999999997</v>
      </c>
      <c r="E21" s="34">
        <v>34302.699999999997</v>
      </c>
      <c r="F21" s="34">
        <v>34302.699999999997</v>
      </c>
      <c r="G21" s="34">
        <v>34302.699999999997</v>
      </c>
      <c r="H21" s="34">
        <v>34302.699999999997</v>
      </c>
      <c r="I21" s="34">
        <f t="shared" si="0"/>
        <v>0</v>
      </c>
      <c r="J21" s="34">
        <f t="shared" si="1"/>
        <v>0</v>
      </c>
      <c r="K21" s="34">
        <f t="shared" si="2"/>
        <v>0</v>
      </c>
      <c r="L21" s="6"/>
      <c r="M21" s="6"/>
    </row>
    <row r="22" spans="1:13" ht="38.25" x14ac:dyDescent="0.25">
      <c r="A22" s="16" t="s">
        <v>30</v>
      </c>
      <c r="B22" s="12">
        <v>12</v>
      </c>
      <c r="C22" s="15" t="s">
        <v>54</v>
      </c>
      <c r="D22" s="42">
        <v>111972.9</v>
      </c>
      <c r="E22" s="34">
        <v>410984.2</v>
      </c>
      <c r="F22" s="34">
        <v>414168.4</v>
      </c>
      <c r="G22" s="34">
        <v>418107.2</v>
      </c>
      <c r="H22" s="35">
        <v>433963.9</v>
      </c>
      <c r="I22" s="34">
        <f t="shared" si="0"/>
        <v>15856.700000000012</v>
      </c>
      <c r="J22" s="34">
        <f t="shared" si="1"/>
        <v>3.7924962784663876</v>
      </c>
      <c r="K22" s="34" t="s">
        <v>100</v>
      </c>
      <c r="L22" s="6"/>
      <c r="M22" s="6"/>
    </row>
    <row r="23" spans="1:13" ht="38.25" x14ac:dyDescent="0.25">
      <c r="A23" s="13" t="s">
        <v>5</v>
      </c>
      <c r="B23" s="11">
        <v>13</v>
      </c>
      <c r="C23" s="15" t="s">
        <v>89</v>
      </c>
      <c r="D23" s="42">
        <v>10156727.4</v>
      </c>
      <c r="E23" s="34">
        <v>9664071.6999999993</v>
      </c>
      <c r="F23" s="34">
        <v>10156726.4</v>
      </c>
      <c r="G23" s="34">
        <v>10161736.1</v>
      </c>
      <c r="H23" s="35">
        <v>11643377.5</v>
      </c>
      <c r="I23" s="34">
        <f t="shared" si="0"/>
        <v>1481641.4000000004</v>
      </c>
      <c r="J23" s="34">
        <f t="shared" si="1"/>
        <v>14.58059317245997</v>
      </c>
      <c r="K23" s="34">
        <f t="shared" si="2"/>
        <v>14.637097575346942</v>
      </c>
      <c r="L23" s="6"/>
      <c r="M23" s="6"/>
    </row>
    <row r="24" spans="1:13" s="4" customFormat="1" ht="38.25" x14ac:dyDescent="0.25">
      <c r="A24" s="17" t="s">
        <v>31</v>
      </c>
      <c r="B24" s="15">
        <v>14</v>
      </c>
      <c r="C24" s="15" t="s">
        <v>90</v>
      </c>
      <c r="D24" s="42">
        <v>20927765.699999999</v>
      </c>
      <c r="E24" s="34">
        <v>20377725.199999999</v>
      </c>
      <c r="F24" s="34">
        <v>20927765.699999999</v>
      </c>
      <c r="G24" s="34">
        <v>21024098.600000001</v>
      </c>
      <c r="H24" s="35">
        <v>22402054.300000001</v>
      </c>
      <c r="I24" s="34">
        <f t="shared" si="0"/>
        <v>1377955.6999999993</v>
      </c>
      <c r="J24" s="34">
        <f t="shared" si="1"/>
        <v>6.5541725532052055</v>
      </c>
      <c r="K24" s="34">
        <f t="shared" si="2"/>
        <v>7.0446536010291965</v>
      </c>
      <c r="L24" s="7"/>
      <c r="M24" s="6"/>
    </row>
    <row r="25" spans="1:13" s="4" customFormat="1" ht="38.25" x14ac:dyDescent="0.25">
      <c r="A25" s="17" t="s">
        <v>38</v>
      </c>
      <c r="B25" s="15">
        <v>15</v>
      </c>
      <c r="C25" s="15" t="s">
        <v>91</v>
      </c>
      <c r="D25" s="42">
        <v>1605189.7</v>
      </c>
      <c r="E25" s="34">
        <v>1591186.9</v>
      </c>
      <c r="F25" s="34">
        <v>1597329.5</v>
      </c>
      <c r="G25" s="34">
        <v>1599593.7</v>
      </c>
      <c r="H25" s="35">
        <v>1735013.9</v>
      </c>
      <c r="I25" s="34">
        <f t="shared" si="0"/>
        <v>135420.19999999995</v>
      </c>
      <c r="J25" s="34">
        <f t="shared" si="1"/>
        <v>8.4659123126078697</v>
      </c>
      <c r="K25" s="34">
        <f t="shared" si="2"/>
        <v>8.0877792824112902</v>
      </c>
      <c r="L25" s="7"/>
      <c r="M25" s="6"/>
    </row>
    <row r="26" spans="1:13" ht="38.25" x14ac:dyDescent="0.25">
      <c r="A26" s="10" t="s">
        <v>6</v>
      </c>
      <c r="B26" s="11">
        <v>16</v>
      </c>
      <c r="C26" s="15" t="s">
        <v>61</v>
      </c>
      <c r="D26" s="42">
        <v>13885544</v>
      </c>
      <c r="E26" s="34">
        <v>12786236.5</v>
      </c>
      <c r="F26" s="34">
        <v>12836048.199999999</v>
      </c>
      <c r="G26" s="34">
        <v>12940036.6</v>
      </c>
      <c r="H26" s="35">
        <v>14395335</v>
      </c>
      <c r="I26" s="34">
        <f t="shared" si="0"/>
        <v>1455298.4000000004</v>
      </c>
      <c r="J26" s="34">
        <f t="shared" si="1"/>
        <v>11.246478236390772</v>
      </c>
      <c r="K26" s="34">
        <f t="shared" si="2"/>
        <v>3.6713793856401935</v>
      </c>
      <c r="L26" s="6"/>
      <c r="M26" s="6"/>
    </row>
    <row r="27" spans="1:13" ht="38.25" x14ac:dyDescent="0.25">
      <c r="A27" s="10" t="s">
        <v>39</v>
      </c>
      <c r="B27" s="11">
        <v>17</v>
      </c>
      <c r="C27" s="15" t="s">
        <v>68</v>
      </c>
      <c r="D27" s="42">
        <v>18172553</v>
      </c>
      <c r="E27" s="34">
        <v>18172553</v>
      </c>
      <c r="F27" s="34">
        <v>18166881.199999999</v>
      </c>
      <c r="G27" s="34">
        <v>18168304.899999999</v>
      </c>
      <c r="H27" s="35">
        <v>19013599.5</v>
      </c>
      <c r="I27" s="34">
        <f t="shared" si="0"/>
        <v>845294.60000000149</v>
      </c>
      <c r="J27" s="34">
        <f t="shared" si="1"/>
        <v>4.6525782380501681</v>
      </c>
      <c r="K27" s="34">
        <f t="shared" si="2"/>
        <v>4.6281141675580812</v>
      </c>
      <c r="L27" s="6"/>
      <c r="M27" s="6"/>
    </row>
    <row r="28" spans="1:13" ht="38.25" x14ac:dyDescent="0.25">
      <c r="A28" s="10" t="s">
        <v>7</v>
      </c>
      <c r="B28" s="11">
        <v>18</v>
      </c>
      <c r="C28" s="15" t="s">
        <v>93</v>
      </c>
      <c r="D28" s="42">
        <v>1030945.8</v>
      </c>
      <c r="E28" s="34">
        <v>856949.8</v>
      </c>
      <c r="F28" s="34">
        <v>1011945.8</v>
      </c>
      <c r="G28" s="34">
        <v>1030945.8</v>
      </c>
      <c r="H28" s="35">
        <v>1058724.8</v>
      </c>
      <c r="I28" s="34">
        <f t="shared" si="0"/>
        <v>27779</v>
      </c>
      <c r="J28" s="34">
        <f t="shared" si="1"/>
        <v>2.6945160453634003</v>
      </c>
      <c r="K28" s="34">
        <f t="shared" si="2"/>
        <v>2.6945160453634003</v>
      </c>
      <c r="L28" s="6"/>
      <c r="M28" s="6"/>
    </row>
    <row r="29" spans="1:13" ht="38.25" x14ac:dyDescent="0.25">
      <c r="A29" s="10" t="s">
        <v>8</v>
      </c>
      <c r="B29" s="11">
        <v>19</v>
      </c>
      <c r="C29" s="15" t="s">
        <v>94</v>
      </c>
      <c r="D29" s="42">
        <v>33196.300000000003</v>
      </c>
      <c r="E29" s="34">
        <v>12596.3</v>
      </c>
      <c r="F29" s="34">
        <v>33196.300000000003</v>
      </c>
      <c r="G29" s="34">
        <v>34796.300000000003</v>
      </c>
      <c r="H29" s="35">
        <v>33796.300000000003</v>
      </c>
      <c r="I29" s="34">
        <f t="shared" si="0"/>
        <v>-1000</v>
      </c>
      <c r="J29" s="34">
        <f t="shared" si="1"/>
        <v>-2.8738687734040695</v>
      </c>
      <c r="K29" s="34">
        <f t="shared" si="2"/>
        <v>1.8074303461530263</v>
      </c>
      <c r="L29" s="6"/>
      <c r="M29" s="6"/>
    </row>
    <row r="30" spans="1:13" s="4" customFormat="1" ht="45.75" customHeight="1" x14ac:dyDescent="0.25">
      <c r="A30" s="14" t="s">
        <v>92</v>
      </c>
      <c r="B30" s="15">
        <v>21</v>
      </c>
      <c r="C30" s="15" t="s">
        <v>95</v>
      </c>
      <c r="D30" s="42">
        <v>121004</v>
      </c>
      <c r="E30" s="34">
        <v>116418.6</v>
      </c>
      <c r="F30" s="34">
        <v>116418.6</v>
      </c>
      <c r="G30" s="34">
        <v>121004</v>
      </c>
      <c r="H30" s="35">
        <v>99643.7</v>
      </c>
      <c r="I30" s="34">
        <f t="shared" si="0"/>
        <v>-21360.300000000003</v>
      </c>
      <c r="J30" s="34">
        <f t="shared" si="1"/>
        <v>-17.652556940266436</v>
      </c>
      <c r="K30" s="34">
        <f t="shared" si="2"/>
        <v>-17.652556940266436</v>
      </c>
      <c r="L30" s="7"/>
      <c r="M30" s="6"/>
    </row>
    <row r="31" spans="1:13" s="2" customFormat="1" ht="38.25" x14ac:dyDescent="0.25">
      <c r="A31" s="16" t="s">
        <v>40</v>
      </c>
      <c r="B31" s="12">
        <v>22</v>
      </c>
      <c r="C31" s="43" t="s">
        <v>52</v>
      </c>
      <c r="D31" s="44">
        <v>11286.2</v>
      </c>
      <c r="E31" s="34">
        <v>0</v>
      </c>
      <c r="F31" s="34">
        <v>0</v>
      </c>
      <c r="G31" s="34">
        <v>20000</v>
      </c>
      <c r="H31" s="34">
        <v>20540</v>
      </c>
      <c r="I31" s="34">
        <f t="shared" si="0"/>
        <v>540</v>
      </c>
      <c r="J31" s="34">
        <f t="shared" si="1"/>
        <v>2.6999999999999886</v>
      </c>
      <c r="K31" s="34">
        <f t="shared" si="2"/>
        <v>81.99216742570573</v>
      </c>
      <c r="L31" s="8"/>
      <c r="M31" s="6"/>
    </row>
    <row r="32" spans="1:13" s="2" customFormat="1" ht="41.25" customHeight="1" x14ac:dyDescent="0.25">
      <c r="A32" s="14" t="s">
        <v>64</v>
      </c>
      <c r="B32" s="15">
        <v>23</v>
      </c>
      <c r="C32" s="48" t="s">
        <v>96</v>
      </c>
      <c r="D32" s="42">
        <v>2024.5</v>
      </c>
      <c r="E32" s="34">
        <v>2024.5</v>
      </c>
      <c r="F32" s="34">
        <v>2024.5</v>
      </c>
      <c r="G32" s="34">
        <v>2024.5</v>
      </c>
      <c r="H32" s="35">
        <v>2024.5</v>
      </c>
      <c r="I32" s="34">
        <f t="shared" si="0"/>
        <v>0</v>
      </c>
      <c r="J32" s="34">
        <f t="shared" si="1"/>
        <v>0</v>
      </c>
      <c r="K32" s="34">
        <f t="shared" si="2"/>
        <v>0</v>
      </c>
      <c r="L32" s="8"/>
      <c r="M32" s="6"/>
    </row>
    <row r="33" spans="1:13" s="4" customFormat="1" ht="32.25" customHeight="1" x14ac:dyDescent="0.25">
      <c r="A33" s="18" t="s">
        <v>45</v>
      </c>
      <c r="B33" s="15" t="s">
        <v>20</v>
      </c>
      <c r="C33" s="15" t="s">
        <v>62</v>
      </c>
      <c r="D33" s="42">
        <v>27172.13</v>
      </c>
      <c r="E33" s="34">
        <v>27172.2</v>
      </c>
      <c r="F33" s="34">
        <v>27172.2</v>
      </c>
      <c r="G33" s="34">
        <v>27172.2</v>
      </c>
      <c r="H33" s="34">
        <v>27172.2</v>
      </c>
      <c r="I33" s="34">
        <f t="shared" si="0"/>
        <v>0</v>
      </c>
      <c r="J33" s="34">
        <f t="shared" si="1"/>
        <v>0</v>
      </c>
      <c r="K33" s="34">
        <f t="shared" si="2"/>
        <v>2.5761690378089952E-4</v>
      </c>
      <c r="L33" s="7"/>
      <c r="M33" s="6"/>
    </row>
    <row r="34" spans="1:13" s="2" customFormat="1" ht="66" customHeight="1" x14ac:dyDescent="0.25">
      <c r="A34" s="19" t="s">
        <v>44</v>
      </c>
      <c r="B34" s="12" t="s">
        <v>21</v>
      </c>
      <c r="C34" s="15" t="s">
        <v>57</v>
      </c>
      <c r="D34" s="42">
        <v>320</v>
      </c>
      <c r="E34" s="34">
        <v>480</v>
      </c>
      <c r="F34" s="34">
        <v>480</v>
      </c>
      <c r="G34" s="34">
        <v>480</v>
      </c>
      <c r="H34" s="34">
        <v>480</v>
      </c>
      <c r="I34" s="34">
        <f t="shared" si="0"/>
        <v>0</v>
      </c>
      <c r="J34" s="34">
        <f t="shared" si="1"/>
        <v>0</v>
      </c>
      <c r="K34" s="34">
        <f t="shared" si="2"/>
        <v>50</v>
      </c>
      <c r="L34" s="8"/>
      <c r="M34" s="6"/>
    </row>
    <row r="35" spans="1:13" s="2" customFormat="1" ht="40.5" customHeight="1" x14ac:dyDescent="0.25">
      <c r="A35" s="16" t="s">
        <v>28</v>
      </c>
      <c r="B35" s="12" t="s">
        <v>22</v>
      </c>
      <c r="C35" s="15" t="s">
        <v>69</v>
      </c>
      <c r="D35" s="44">
        <v>104576.8</v>
      </c>
      <c r="E35" s="34">
        <v>104576.8</v>
      </c>
      <c r="F35" s="34">
        <v>107876.8</v>
      </c>
      <c r="G35" s="34">
        <v>179876.8</v>
      </c>
      <c r="H35" s="35">
        <v>134476.79999999999</v>
      </c>
      <c r="I35" s="34">
        <f t="shared" si="0"/>
        <v>-45400</v>
      </c>
      <c r="J35" s="34">
        <f t="shared" si="1"/>
        <v>-25.239497255899593</v>
      </c>
      <c r="K35" s="34">
        <f t="shared" si="2"/>
        <v>28.591427544158904</v>
      </c>
      <c r="L35" s="8"/>
      <c r="M35" s="6"/>
    </row>
    <row r="36" spans="1:13" ht="38.25" x14ac:dyDescent="0.25">
      <c r="A36" s="13" t="s">
        <v>23</v>
      </c>
      <c r="B36" s="11" t="s">
        <v>24</v>
      </c>
      <c r="C36" s="15" t="s">
        <v>97</v>
      </c>
      <c r="D36" s="42">
        <v>1177786.3999999999</v>
      </c>
      <c r="E36" s="34">
        <v>1341047.6000000001</v>
      </c>
      <c r="F36" s="34">
        <v>1097936.3999999999</v>
      </c>
      <c r="G36" s="34">
        <v>2322662</v>
      </c>
      <c r="H36" s="35">
        <v>2293146.4</v>
      </c>
      <c r="I36" s="34">
        <f t="shared" si="0"/>
        <v>-29515.600000000093</v>
      </c>
      <c r="J36" s="34">
        <f t="shared" si="1"/>
        <v>-1.2707660434449792</v>
      </c>
      <c r="K36" s="34">
        <f t="shared" si="2"/>
        <v>94.699684085331597</v>
      </c>
      <c r="L36" s="6"/>
      <c r="M36" s="6"/>
    </row>
    <row r="37" spans="1:13" ht="76.5" x14ac:dyDescent="0.25">
      <c r="A37" s="10" t="s">
        <v>25</v>
      </c>
      <c r="B37" s="11" t="s">
        <v>26</v>
      </c>
      <c r="C37" s="15" t="s">
        <v>98</v>
      </c>
      <c r="D37" s="42">
        <v>5312686.5</v>
      </c>
      <c r="E37" s="34">
        <v>433300.1</v>
      </c>
      <c r="F37" s="34">
        <v>1024202.1</v>
      </c>
      <c r="G37" s="34">
        <v>1024202.1</v>
      </c>
      <c r="H37" s="35">
        <v>5322398.5999999996</v>
      </c>
      <c r="I37" s="34">
        <f t="shared" si="0"/>
        <v>4298196.5</v>
      </c>
      <c r="J37" s="34">
        <f t="shared" si="1"/>
        <v>419.66292590105013</v>
      </c>
      <c r="K37" s="34">
        <f t="shared" si="2"/>
        <v>0.18280958230829469</v>
      </c>
      <c r="L37" s="6"/>
      <c r="M37" s="6"/>
    </row>
    <row r="38" spans="1:13" ht="36" customHeight="1" x14ac:dyDescent="0.25">
      <c r="A38" s="17" t="s">
        <v>65</v>
      </c>
      <c r="B38" s="15" t="s">
        <v>29</v>
      </c>
      <c r="C38" s="15" t="s">
        <v>63</v>
      </c>
      <c r="D38" s="42">
        <v>346684.3</v>
      </c>
      <c r="E38" s="34">
        <v>659987.9</v>
      </c>
      <c r="F38" s="34">
        <v>704286.1</v>
      </c>
      <c r="G38" s="34">
        <v>704286.1</v>
      </c>
      <c r="H38" s="35">
        <v>704286.1</v>
      </c>
      <c r="I38" s="34">
        <f t="shared" si="0"/>
        <v>0</v>
      </c>
      <c r="J38" s="34">
        <f t="shared" si="1"/>
        <v>0</v>
      </c>
      <c r="K38" s="34" t="s">
        <v>101</v>
      </c>
      <c r="L38" s="6"/>
      <c r="M38" s="6"/>
    </row>
    <row r="39" spans="1:13" ht="39.75" customHeight="1" x14ac:dyDescent="0.25">
      <c r="A39" s="10" t="s">
        <v>42</v>
      </c>
      <c r="B39" s="11" t="s">
        <v>41</v>
      </c>
      <c r="C39" s="15" t="s">
        <v>70</v>
      </c>
      <c r="D39" s="42">
        <v>13598.7</v>
      </c>
      <c r="E39" s="34">
        <v>13598.7</v>
      </c>
      <c r="F39" s="34">
        <v>13598.7</v>
      </c>
      <c r="G39" s="34">
        <v>13598.7</v>
      </c>
      <c r="H39" s="35">
        <v>13727.3</v>
      </c>
      <c r="I39" s="34">
        <f t="shared" si="0"/>
        <v>128.59999999999854</v>
      </c>
      <c r="J39" s="34">
        <f t="shared" si="1"/>
        <v>0.94567863104559535</v>
      </c>
      <c r="K39" s="34">
        <f t="shared" si="2"/>
        <v>0.94567863104559535</v>
      </c>
      <c r="L39" s="6"/>
      <c r="M39" s="6"/>
    </row>
    <row r="40" spans="1:13" ht="33" customHeight="1" x14ac:dyDescent="0.25">
      <c r="A40" s="10" t="s">
        <v>55</v>
      </c>
      <c r="B40" s="11" t="s">
        <v>56</v>
      </c>
      <c r="C40" s="15" t="s">
        <v>71</v>
      </c>
      <c r="D40" s="42">
        <v>104576.8</v>
      </c>
      <c r="E40" s="34">
        <v>437210</v>
      </c>
      <c r="F40" s="34">
        <v>444309.7</v>
      </c>
      <c r="G40" s="34">
        <v>527799.30000000005</v>
      </c>
      <c r="H40" s="35">
        <v>519090.2</v>
      </c>
      <c r="I40" s="34">
        <f t="shared" si="0"/>
        <v>-8709.1000000000349</v>
      </c>
      <c r="J40" s="34">
        <f t="shared" si="1"/>
        <v>-1.6500779747150176</v>
      </c>
      <c r="K40" s="34" t="s">
        <v>99</v>
      </c>
      <c r="L40" s="6"/>
      <c r="M40" s="6"/>
    </row>
    <row r="41" spans="1:13" ht="24" customHeight="1" x14ac:dyDescent="0.25">
      <c r="A41" s="20" t="s">
        <v>73</v>
      </c>
      <c r="B41" s="21"/>
      <c r="C41" s="45"/>
      <c r="D41" s="37">
        <f>SUM(D11:D40)</f>
        <v>85724469.429999992</v>
      </c>
      <c r="E41" s="36">
        <f>SUM(E11:E40)</f>
        <v>81502182.899999991</v>
      </c>
      <c r="F41" s="36">
        <f>SUM(F11:F40)</f>
        <v>83564071</v>
      </c>
      <c r="G41" s="36">
        <v>86025694.899999976</v>
      </c>
      <c r="H41" s="37">
        <f>SUM(H11:H40)</f>
        <v>95804099.399999991</v>
      </c>
      <c r="I41" s="34">
        <f t="shared" si="0"/>
        <v>9778404.5000000149</v>
      </c>
      <c r="J41" s="34">
        <f t="shared" si="1"/>
        <v>11.366841629546684</v>
      </c>
      <c r="K41" s="38">
        <f t="shared" ref="K41" si="3">H41/D41*100-100</f>
        <v>11.758171309804055</v>
      </c>
      <c r="L41" s="6"/>
      <c r="M41" s="6"/>
    </row>
    <row r="42" spans="1:13" ht="23.25" customHeight="1" x14ac:dyDescent="0.25">
      <c r="A42" s="13" t="s">
        <v>9</v>
      </c>
      <c r="B42" s="11" t="s">
        <v>27</v>
      </c>
      <c r="C42" s="12" t="s">
        <v>50</v>
      </c>
      <c r="D42" s="33" t="s">
        <v>50</v>
      </c>
      <c r="E42" s="34">
        <v>3733784.9</v>
      </c>
      <c r="F42" s="34">
        <v>5986096.7999999998</v>
      </c>
      <c r="G42" s="34">
        <v>6446054.7999999998</v>
      </c>
      <c r="H42" s="34">
        <v>5560631.0999999996</v>
      </c>
      <c r="I42" s="34">
        <f t="shared" si="0"/>
        <v>-885423.70000000019</v>
      </c>
      <c r="J42" s="34">
        <f t="shared" si="1"/>
        <v>-13.73590091105028</v>
      </c>
      <c r="K42" s="34" t="s">
        <v>72</v>
      </c>
      <c r="L42" s="6"/>
      <c r="M42" s="6"/>
    </row>
    <row r="43" spans="1:13" ht="24" customHeight="1" x14ac:dyDescent="0.25">
      <c r="A43" s="49" t="s">
        <v>51</v>
      </c>
      <c r="B43" s="22"/>
      <c r="C43" s="32" t="s">
        <v>50</v>
      </c>
      <c r="D43" s="39" t="s">
        <v>50</v>
      </c>
      <c r="E43" s="40">
        <f>E41+E42</f>
        <v>85235967.799999997</v>
      </c>
      <c r="F43" s="40">
        <f>F41+F42</f>
        <v>89550167.799999997</v>
      </c>
      <c r="G43" s="40">
        <v>92471749.699999973</v>
      </c>
      <c r="H43" s="40">
        <f>H41+H42</f>
        <v>101364730.49999999</v>
      </c>
      <c r="I43" s="34">
        <f t="shared" si="0"/>
        <v>8892980.8000000119</v>
      </c>
      <c r="J43" s="34">
        <f t="shared" si="1"/>
        <v>9.6169704032322585</v>
      </c>
      <c r="K43" s="40" t="s">
        <v>72</v>
      </c>
      <c r="L43" s="6"/>
      <c r="M43" s="6"/>
    </row>
    <row r="44" spans="1:13" x14ac:dyDescent="0.25">
      <c r="L44" s="6"/>
      <c r="M44" s="6"/>
    </row>
  </sheetData>
  <mergeCells count="18">
    <mergeCell ref="A7:A9"/>
    <mergeCell ref="B7:B9"/>
    <mergeCell ref="C7:C9"/>
    <mergeCell ref="E8:G8"/>
    <mergeCell ref="I7:K7"/>
    <mergeCell ref="K8:K9"/>
    <mergeCell ref="I8:J8"/>
    <mergeCell ref="H8:H9"/>
    <mergeCell ref="D8:D9"/>
    <mergeCell ref="D7:H7"/>
    <mergeCell ref="I1:K1"/>
    <mergeCell ref="I2:K2"/>
    <mergeCell ref="I3:K3"/>
    <mergeCell ref="J5:K5"/>
    <mergeCell ref="A4:K4"/>
    <mergeCell ref="D1:E1"/>
    <mergeCell ref="D2:E2"/>
    <mergeCell ref="D3:E3"/>
  </mergeCells>
  <printOptions horizontalCentered="1"/>
  <pageMargins left="0.19685039370078741" right="0.19685039370078741" top="0.74803149606299213" bottom="0.39370078740157483" header="0" footer="0.11811023622047245"/>
  <pageSetup paperSize="9" scale="84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2021-10-28T02:42:11Z</cp:lastPrinted>
  <dcterms:created xsi:type="dcterms:W3CDTF">2014-10-31T01:57:41Z</dcterms:created>
  <dcterms:modified xsi:type="dcterms:W3CDTF">2021-10-28T02:42:14Z</dcterms:modified>
</cp:coreProperties>
</file>